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1 V\"/>
    </mc:Choice>
  </mc:AlternateContent>
  <xr:revisionPtr revIDLastSave="0" documentId="13_ncr:1_{8C14E8ED-91CC-4E48-8C59-8AB39F9203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<sst xmlns="http://schemas.openxmlformats.org/spreadsheetml/2006/main" count="86" uniqueCount="37">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</sst>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63"/>
  <sheetViews>
    <sheetView tabSelected="1" view="pageBreakPreview" zoomScaleNormal="130" zoomScaleSheetLayoutView="100" workbookViewId="0">
      <selection activeCell="E3" sqref="E3"/>
    </sheetView>
  </sheetViews>
  <sheetFormatPr defaultRowHeight="15" x14ac:dyDescent="0.25"/>
  <cols>
    <col min="1" max="1" width="28.28515625" customWidth="1"/>
    <col min="2" max="2" width="11.85546875" bestFit="1" customWidth="1"/>
    <col min="3" max="3" width="11.5703125" bestFit="1" customWidth="1"/>
    <col min="4" max="4" width="9.5703125" bestFit="1" customWidth="1"/>
    <col min="5" max="5" width="12.28515625" customWidth="1"/>
    <col min="6" max="6" width="11.5703125" bestFit="1" customWidth="1"/>
    <col min="7" max="7" width="11.5703125" customWidth="1"/>
    <col min="8" max="8" width="10.7109375" bestFit="1" customWidth="1"/>
    <col min="9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2021</v>
      </c>
      <c r="C3" s="4">
        <v>2020</v>
      </c>
      <c r="D3" s="4" t="s">
        <v>4</v>
      </c>
      <c r="E3" s="4">
        <v>2021</v>
      </c>
      <c r="F3" s="4">
        <v>2020</v>
      </c>
      <c r="G3" s="4" t="s">
        <v>4</v>
      </c>
      <c r="H3" s="4">
        <v>2021</v>
      </c>
      <c r="I3" s="4">
        <v>2020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418.44287191586182</v>
      </c>
      <c r="C5" s="6">
        <f>C38/1.95583</f>
        <v>386.76419786484507</v>
      </c>
      <c r="D5" s="6">
        <f>B5*100/C5-100</f>
        <v>8.1906945435748071</v>
      </c>
      <c r="E5" s="6">
        <f>E38/1.95583</f>
        <v>177.38970558790899</v>
      </c>
      <c r="F5" s="6">
        <f>F38/1.95583</f>
        <v>158.38585901637666</v>
      </c>
      <c r="G5" s="6">
        <f>E5*100/F5-100</f>
        <v>11.99844903424578</v>
      </c>
      <c r="H5" s="6">
        <f>H38</f>
        <v>100</v>
      </c>
      <c r="I5" s="6">
        <f>I38</f>
        <v>100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89.371094921286598</v>
      </c>
      <c r="C6" s="6">
        <f t="shared" si="0"/>
        <v>79.958720942004163</v>
      </c>
      <c r="D6" s="6">
        <f t="shared" ref="D6:D22" si="1">B6*100/C6-100</f>
        <v>11.771541450881188</v>
      </c>
      <c r="E6" s="6">
        <f t="shared" ref="E6:F21" si="2">E39/1.95583</f>
        <v>46.437290838160784</v>
      </c>
      <c r="F6" s="6">
        <f t="shared" si="2"/>
        <v>36.875771605916668</v>
      </c>
      <c r="G6" s="6">
        <f t="shared" ref="G6:G22" si="3">E6*100/F6-100</f>
        <v>25.929001118745376</v>
      </c>
      <c r="H6" s="6">
        <f t="shared" ref="H6:I21" si="4">H39</f>
        <v>21.358015853417822</v>
      </c>
      <c r="I6" s="6">
        <f t="shared" si="4"/>
        <v>20.67376488915496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329.0717769945752</v>
      </c>
      <c r="C7" s="6">
        <f t="shared" si="0"/>
        <v>306.80547692284097</v>
      </c>
      <c r="D7" s="6">
        <f t="shared" si="1"/>
        <v>7.257464988910229</v>
      </c>
      <c r="E7" s="6">
        <f t="shared" si="2"/>
        <v>130.95241474974824</v>
      </c>
      <c r="F7" s="6">
        <f t="shared" si="2"/>
        <v>121.51008741046</v>
      </c>
      <c r="G7" s="6">
        <f t="shared" si="3"/>
        <v>7.7708176666782691</v>
      </c>
      <c r="H7" s="6">
        <f t="shared" si="4"/>
        <v>78.641984146582175</v>
      </c>
      <c r="I7" s="6">
        <f t="shared" si="4"/>
        <v>79.326235110845047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25.860597234831246</v>
      </c>
      <c r="C8" s="18">
        <f t="shared" si="0"/>
        <v>24.596130834479482</v>
      </c>
      <c r="D8" s="18">
        <f t="shared" si="1"/>
        <v>5.1409158979558072</v>
      </c>
      <c r="E8" s="18">
        <f t="shared" si="2"/>
        <v>13.395941359934145</v>
      </c>
      <c r="F8" s="18">
        <f t="shared" si="2"/>
        <v>11.852997959945393</v>
      </c>
      <c r="G8" s="18">
        <f t="shared" si="3"/>
        <v>13.017326124604011</v>
      </c>
      <c r="H8" s="18">
        <f t="shared" si="4"/>
        <v>6.1801978168315301</v>
      </c>
      <c r="I8" s="18">
        <f t="shared" si="4"/>
        <v>6.3594642343484464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6.0430963171134513</v>
      </c>
      <c r="C9" s="18">
        <f t="shared" si="0"/>
        <v>4.5261783743985928</v>
      </c>
      <c r="D9" s="18">
        <f t="shared" si="1"/>
        <v>33.514320851670277</v>
      </c>
      <c r="E9" s="18">
        <f t="shared" si="2"/>
        <v>2.2190381883906065</v>
      </c>
      <c r="F9" s="18">
        <f t="shared" si="2"/>
        <v>1.7451986011054132</v>
      </c>
      <c r="G9" s="18">
        <f t="shared" si="3"/>
        <v>27.151040975225513</v>
      </c>
      <c r="H9" s="18">
        <f t="shared" si="4"/>
        <v>1.4441867032995042</v>
      </c>
      <c r="I9" s="18">
        <f t="shared" si="4"/>
        <v>1.1702681890892774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1.5607940362914978</v>
      </c>
      <c r="C10" s="18">
        <f t="shared" si="0"/>
        <v>1.584234713650982</v>
      </c>
      <c r="D10" s="18">
        <f t="shared" si="1"/>
        <v>-1.4796214953189235</v>
      </c>
      <c r="E10" s="18">
        <f t="shared" si="2"/>
        <v>0.1714606790978766</v>
      </c>
      <c r="F10" s="18">
        <f t="shared" si="2"/>
        <v>0.12636568106635035</v>
      </c>
      <c r="G10" s="18">
        <f t="shared" si="3"/>
        <v>35.68611164913392</v>
      </c>
      <c r="H10" s="18">
        <f t="shared" si="4"/>
        <v>0.37300050760700582</v>
      </c>
      <c r="I10" s="18">
        <f t="shared" si="4"/>
        <v>0.40961255524602447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32.221140502906692</v>
      </c>
      <c r="C11" s="6">
        <f t="shared" si="0"/>
        <v>31.302321873577966</v>
      </c>
      <c r="D11" s="6">
        <f t="shared" si="1"/>
        <v>2.9353050327691221</v>
      </c>
      <c r="E11" s="6">
        <f t="shared" si="2"/>
        <v>10.50085858177858</v>
      </c>
      <c r="F11" s="6">
        <f t="shared" si="2"/>
        <v>10.913627810188002</v>
      </c>
      <c r="G11" s="6">
        <f t="shared" si="3"/>
        <v>-3.7821449987885529</v>
      </c>
      <c r="H11" s="6">
        <f t="shared" si="4"/>
        <v>7.7002483888375437</v>
      </c>
      <c r="I11" s="6">
        <f t="shared" si="4"/>
        <v>8.0933866284377682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16.998857804563794</v>
      </c>
      <c r="C12" s="18">
        <f t="shared" si="0"/>
        <v>16.187216082174832</v>
      </c>
      <c r="D12" s="18">
        <f t="shared" si="1"/>
        <v>5.0140908620027176</v>
      </c>
      <c r="E12" s="18">
        <f t="shared" si="2"/>
        <v>5.9370164993890064</v>
      </c>
      <c r="F12" s="18">
        <f t="shared" si="2"/>
        <v>5.73704347003574</v>
      </c>
      <c r="G12" s="18">
        <f t="shared" si="3"/>
        <v>3.4856460544131238</v>
      </c>
      <c r="H12" s="18">
        <f t="shared" si="4"/>
        <v>4.0624082629807186</v>
      </c>
      <c r="I12" s="18">
        <f t="shared" si="4"/>
        <v>4.1852933057240884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15.222282698342903</v>
      </c>
      <c r="C13" s="18">
        <f t="shared" si="0"/>
        <v>15.115105791403138</v>
      </c>
      <c r="D13" s="18">
        <f t="shared" si="1"/>
        <v>0.70907149720859763</v>
      </c>
      <c r="E13" s="18">
        <f t="shared" si="2"/>
        <v>4.5638420823895736</v>
      </c>
      <c r="F13" s="18">
        <f t="shared" si="2"/>
        <v>5.176584340152262</v>
      </c>
      <c r="G13" s="18">
        <f t="shared" si="3"/>
        <v>-11.836806231667921</v>
      </c>
      <c r="H13" s="18">
        <f t="shared" si="4"/>
        <v>3.637840125856826</v>
      </c>
      <c r="I13" s="18">
        <f t="shared" si="4"/>
        <v>3.9080933227136807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249.75509571373792</v>
      </c>
      <c r="C14" s="6">
        <f t="shared" si="0"/>
        <v>234.37696990024696</v>
      </c>
      <c r="D14" s="6">
        <f t="shared" si="1"/>
        <v>6.561278533482195</v>
      </c>
      <c r="E14" s="6">
        <f t="shared" si="2"/>
        <v>100.69002696553382</v>
      </c>
      <c r="F14" s="6">
        <f t="shared" si="2"/>
        <v>93.869216900241852</v>
      </c>
      <c r="G14" s="6">
        <f t="shared" si="3"/>
        <v>7.2662905801597191</v>
      </c>
      <c r="H14" s="6">
        <f t="shared" si="4"/>
        <v>59.686784618942511</v>
      </c>
      <c r="I14" s="6">
        <f t="shared" si="4"/>
        <v>60.599448241108938</v>
      </c>
    </row>
    <row r="15" spans="1:11" s="1" customFormat="1" ht="12.75" x14ac:dyDescent="0.2">
      <c r="A15" s="20" t="s">
        <v>14</v>
      </c>
      <c r="B15" s="18">
        <f t="shared" si="0"/>
        <v>40.718707857993792</v>
      </c>
      <c r="C15" s="18">
        <f t="shared" si="0"/>
        <v>36.811950184832014</v>
      </c>
      <c r="D15" s="18">
        <f t="shared" si="1"/>
        <v>10.612743018356895</v>
      </c>
      <c r="E15" s="18">
        <f t="shared" si="2"/>
        <v>30.419108741557295</v>
      </c>
      <c r="F15" s="18">
        <f t="shared" si="2"/>
        <v>27.876120511496399</v>
      </c>
      <c r="G15" s="18">
        <f t="shared" si="3"/>
        <v>9.1224610290091874</v>
      </c>
      <c r="H15" s="18">
        <f t="shared" si="4"/>
        <v>9.7310076454549534</v>
      </c>
      <c r="I15" s="18">
        <f t="shared" si="4"/>
        <v>9.5179311808214386</v>
      </c>
    </row>
    <row r="16" spans="1:11" s="1" customFormat="1" ht="12.75" x14ac:dyDescent="0.2">
      <c r="A16" s="20" t="s">
        <v>15</v>
      </c>
      <c r="B16" s="18">
        <f t="shared" si="0"/>
        <v>209.03638785574412</v>
      </c>
      <c r="C16" s="18">
        <f t="shared" si="0"/>
        <v>197.56501971541496</v>
      </c>
      <c r="D16" s="18">
        <f t="shared" si="1"/>
        <v>5.8063761271368861</v>
      </c>
      <c r="E16" s="18">
        <f t="shared" si="2"/>
        <v>70.270918223976523</v>
      </c>
      <c r="F16" s="18">
        <f t="shared" si="2"/>
        <v>65.993096388745442</v>
      </c>
      <c r="G16" s="18">
        <f t="shared" si="3"/>
        <v>6.4822262771725718</v>
      </c>
      <c r="H16" s="18">
        <f t="shared" si="4"/>
        <v>49.955776973487559</v>
      </c>
      <c r="I16" s="18">
        <f t="shared" si="4"/>
        <v>51.081517060287503</v>
      </c>
    </row>
    <row r="17" spans="1:12" s="1" customFormat="1" ht="12.75" x14ac:dyDescent="0.2">
      <c r="A17" s="17" t="s">
        <v>16</v>
      </c>
      <c r="B17" s="18">
        <f t="shared" si="0"/>
        <v>6.2964799650276362</v>
      </c>
      <c r="C17" s="18">
        <f t="shared" si="0"/>
        <v>5.6264198166507313</v>
      </c>
      <c r="D17" s="18">
        <f t="shared" si="1"/>
        <v>11.909174398859108</v>
      </c>
      <c r="E17" s="18">
        <f t="shared" si="2"/>
        <v>1.7863717194234672</v>
      </c>
      <c r="F17" s="18">
        <f t="shared" si="2"/>
        <v>0.92481042319629014</v>
      </c>
      <c r="G17" s="18">
        <f t="shared" si="3"/>
        <v>93.160854875476616</v>
      </c>
      <c r="H17" s="18">
        <f t="shared" si="4"/>
        <v>1.504740643853935</v>
      </c>
      <c r="I17" s="18">
        <f t="shared" si="4"/>
        <v>1.4547416352681346</v>
      </c>
    </row>
    <row r="18" spans="1:12" s="1" customFormat="1" ht="12.75" x14ac:dyDescent="0.2">
      <c r="A18" s="17" t="s">
        <v>32</v>
      </c>
      <c r="B18" s="18">
        <f t="shared" si="0"/>
        <v>3.9932469744302934</v>
      </c>
      <c r="C18" s="18">
        <f t="shared" si="0"/>
        <v>2.3733677978147383</v>
      </c>
      <c r="D18" s="18">
        <f t="shared" si="1"/>
        <v>68.252344963433274</v>
      </c>
      <c r="E18" s="18">
        <f t="shared" si="2"/>
        <v>1.7185303835200401</v>
      </c>
      <c r="F18" s="18">
        <f t="shared" si="2"/>
        <v>1.4992218955635204</v>
      </c>
      <c r="G18" s="18">
        <f t="shared" si="3"/>
        <v>14.628154018127319</v>
      </c>
      <c r="H18" s="18">
        <f t="shared" si="4"/>
        <v>0.95431114793448646</v>
      </c>
      <c r="I18" s="18">
        <f t="shared" si="4"/>
        <v>0.61364723284033462</v>
      </c>
    </row>
    <row r="19" spans="1:12" s="1" customFormat="1" ht="12.75" x14ac:dyDescent="0.2">
      <c r="A19" s="17" t="s">
        <v>33</v>
      </c>
      <c r="B19" s="18">
        <f t="shared" si="0"/>
        <v>0.18456082583864653</v>
      </c>
      <c r="C19" s="18">
        <f t="shared" si="0"/>
        <v>0.19699830762387324</v>
      </c>
      <c r="D19" s="18">
        <f t="shared" si="1"/>
        <v>-6.3134967681922802</v>
      </c>
      <c r="E19" s="18">
        <f t="shared" si="2"/>
        <v>0.14669833267717541</v>
      </c>
      <c r="F19" s="18">
        <f t="shared" si="2"/>
        <v>0.10411487705986718</v>
      </c>
      <c r="G19" s="18">
        <f t="shared" si="3"/>
        <v>40.900452288698659</v>
      </c>
      <c r="H19" s="18">
        <f t="shared" si="4"/>
        <v>4.4106576602350872E-2</v>
      </c>
      <c r="I19" s="18">
        <f t="shared" si="4"/>
        <v>5.0934990547577615E-2</v>
      </c>
    </row>
    <row r="20" spans="1:12" s="1" customFormat="1" ht="12.75" x14ac:dyDescent="0.2">
      <c r="A20" s="17" t="s">
        <v>34</v>
      </c>
      <c r="B20" s="18">
        <f t="shared" si="0"/>
        <v>2.0832710000357904</v>
      </c>
      <c r="C20" s="18">
        <f t="shared" si="0"/>
        <v>1.4165573388280168</v>
      </c>
      <c r="D20" s="18">
        <f t="shared" si="1"/>
        <v>47.06577297883166</v>
      </c>
      <c r="E20" s="18">
        <f t="shared" si="2"/>
        <v>0.21324919854997623</v>
      </c>
      <c r="F20" s="18">
        <f t="shared" si="2"/>
        <v>0.3542603753904992</v>
      </c>
      <c r="G20" s="18">
        <f t="shared" si="3"/>
        <v>-39.80438870282547</v>
      </c>
      <c r="H20" s="18">
        <f t="shared" si="4"/>
        <v>0.49786270476957323</v>
      </c>
      <c r="I20" s="18">
        <f t="shared" si="4"/>
        <v>0.36625865233860999</v>
      </c>
    </row>
    <row r="21" spans="1:12" s="1" customFormat="1" ht="12.75" x14ac:dyDescent="0.2">
      <c r="A21" s="17" t="s">
        <v>35</v>
      </c>
      <c r="B21" s="18">
        <f t="shared" si="0"/>
        <v>0.86085732911347113</v>
      </c>
      <c r="C21" s="18">
        <f t="shared" si="0"/>
        <v>0.69344172039492191</v>
      </c>
      <c r="D21" s="18">
        <f t="shared" si="1"/>
        <v>24.142707857728013</v>
      </c>
      <c r="E21" s="18">
        <f t="shared" si="2"/>
        <v>8.4992090314597882E-2</v>
      </c>
      <c r="F21" s="18">
        <f t="shared" si="2"/>
        <v>0.10296268080559148</v>
      </c>
      <c r="G21" s="18">
        <f t="shared" si="3"/>
        <v>-17.453499025462136</v>
      </c>
      <c r="H21" s="18">
        <f t="shared" si="4"/>
        <v>0.20572875938165525</v>
      </c>
      <c r="I21" s="18">
        <f t="shared" si="4"/>
        <v>0.17929315180234065</v>
      </c>
    </row>
    <row r="22" spans="1:12" s="1" customFormat="1" ht="12.75" x14ac:dyDescent="0.2">
      <c r="A22" s="21" t="s">
        <v>17</v>
      </c>
      <c r="B22" s="18">
        <f t="shared" ref="B22:C30" si="5">B55/1.95583</f>
        <v>0.21263709524856456</v>
      </c>
      <c r="C22" s="18">
        <f t="shared" si="5"/>
        <v>0.11285624517468287</v>
      </c>
      <c r="D22" s="18">
        <f t="shared" si="1"/>
        <v>88.414114716857142</v>
      </c>
      <c r="E22" s="18">
        <f t="shared" ref="E22:F30" si="6">E55/1.95583</f>
        <v>2.5247250527908872E-2</v>
      </c>
      <c r="F22" s="18">
        <f t="shared" si="6"/>
        <v>1.7310205897240558E-2</v>
      </c>
      <c r="G22" s="18">
        <f t="shared" si="3"/>
        <v>45.851821045834981</v>
      </c>
      <c r="H22" s="18">
        <f t="shared" ref="H22:I30" si="7">H55</f>
        <v>5.0816278522082335E-2</v>
      </c>
      <c r="I22" s="18">
        <f t="shared" si="7"/>
        <v>2.9179599817592355E-2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292.86359448418324</v>
      </c>
      <c r="C24" s="24">
        <f t="shared" si="5"/>
        <v>270.52016535179439</v>
      </c>
      <c r="D24" s="24">
        <f t="shared" ref="D24:D26" si="8">B24*100/C24-100</f>
        <v>8.2594320106719721</v>
      </c>
      <c r="E24" s="24">
        <f t="shared" si="6"/>
        <v>134.03611561332019</v>
      </c>
      <c r="F24" s="24">
        <f t="shared" si="6"/>
        <v>118.38605707039979</v>
      </c>
      <c r="G24" s="24">
        <f t="shared" ref="G24:G26" si="9">E24*100/F24-100</f>
        <v>13.219511596381579</v>
      </c>
      <c r="H24" s="24">
        <f t="shared" si="7"/>
        <v>69.988907480558211</v>
      </c>
      <c r="I24" s="24">
        <f t="shared" si="7"/>
        <v>69.944469225749728</v>
      </c>
    </row>
    <row r="25" spans="1:12" x14ac:dyDescent="0.25">
      <c r="A25" s="11" t="s">
        <v>23</v>
      </c>
      <c r="B25" s="18">
        <f t="shared" si="5"/>
        <v>75.295883589064502</v>
      </c>
      <c r="C25" s="18">
        <f t="shared" si="5"/>
        <v>66.852058205467756</v>
      </c>
      <c r="D25" s="18">
        <f t="shared" si="8"/>
        <v>12.630613941077044</v>
      </c>
      <c r="E25" s="18">
        <f t="shared" si="6"/>
        <v>40.120214435814972</v>
      </c>
      <c r="F25" s="18">
        <f t="shared" si="6"/>
        <v>31.781562814764065</v>
      </c>
      <c r="G25" s="18">
        <f t="shared" si="9"/>
        <v>26.237386970716258</v>
      </c>
      <c r="H25" s="18">
        <f t="shared" si="7"/>
        <v>17.994304274874725</v>
      </c>
      <c r="I25" s="18">
        <f t="shared" si="7"/>
        <v>17.284965509871011</v>
      </c>
      <c r="K25" s="8"/>
      <c r="L25" s="8"/>
    </row>
    <row r="26" spans="1:12" x14ac:dyDescent="0.25">
      <c r="A26" s="11" t="s">
        <v>24</v>
      </c>
      <c r="B26" s="18">
        <f t="shared" si="5"/>
        <v>217.56771089511872</v>
      </c>
      <c r="C26" s="18">
        <f t="shared" si="5"/>
        <v>203.66810714632663</v>
      </c>
      <c r="D26" s="18">
        <f t="shared" si="8"/>
        <v>6.8246344229073799</v>
      </c>
      <c r="E26" s="18">
        <f t="shared" si="6"/>
        <v>93.915901177505205</v>
      </c>
      <c r="F26" s="18">
        <f t="shared" si="6"/>
        <v>86.604494255635714</v>
      </c>
      <c r="G26" s="18">
        <f t="shared" si="9"/>
        <v>8.4422950387400988</v>
      </c>
      <c r="H26" s="18">
        <f t="shared" si="7"/>
        <v>51.994603205683489</v>
      </c>
      <c r="I26" s="18">
        <f t="shared" si="7"/>
        <v>52.659503715878714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125.57927743167861</v>
      </c>
      <c r="C28" s="24">
        <f t="shared" si="5"/>
        <v>116.2440325130507</v>
      </c>
      <c r="D28" s="24">
        <f t="shared" ref="D28:D30" si="10">B28*100/C28-100</f>
        <v>8.0307304528340779</v>
      </c>
      <c r="E28" s="24">
        <f t="shared" si="6"/>
        <v>43.353589974588807</v>
      </c>
      <c r="F28" s="24">
        <f t="shared" si="6"/>
        <v>39.999801945976898</v>
      </c>
      <c r="G28" s="24">
        <f t="shared" ref="G28:G30" si="11">E28*100/F28-100</f>
        <v>8.3845115861860506</v>
      </c>
      <c r="H28" s="24">
        <f t="shared" si="7"/>
        <v>30.011092519441792</v>
      </c>
      <c r="I28" s="24">
        <f t="shared" si="7"/>
        <v>30.055530774250265</v>
      </c>
    </row>
    <row r="29" spans="1:12" x14ac:dyDescent="0.25">
      <c r="A29" s="11" t="s">
        <v>23</v>
      </c>
      <c r="B29" s="18">
        <f t="shared" si="5"/>
        <v>14.075211332222125</v>
      </c>
      <c r="C29" s="18">
        <f t="shared" si="5"/>
        <v>13.106662736536409</v>
      </c>
      <c r="D29" s="18">
        <f t="shared" si="10"/>
        <v>7.3897422643352968</v>
      </c>
      <c r="E29" s="18">
        <f t="shared" si="6"/>
        <v>6.3170764023458084</v>
      </c>
      <c r="F29" s="18">
        <f t="shared" si="6"/>
        <v>5.0942087911526057</v>
      </c>
      <c r="G29" s="18">
        <f t="shared" si="11"/>
        <v>24.005054785289218</v>
      </c>
      <c r="H29" s="18">
        <f t="shared" si="7"/>
        <v>3.3637115785431018</v>
      </c>
      <c r="I29" s="18">
        <f t="shared" si="7"/>
        <v>3.3887993792839475</v>
      </c>
    </row>
    <row r="30" spans="1:12" x14ac:dyDescent="0.25">
      <c r="A30" s="11" t="s">
        <v>24</v>
      </c>
      <c r="B30" s="18">
        <f t="shared" si="5"/>
        <v>111.50406609945648</v>
      </c>
      <c r="C30" s="18">
        <f t="shared" si="5"/>
        <v>103.1373697765143</v>
      </c>
      <c r="D30" s="18">
        <f t="shared" si="10"/>
        <v>8.1121870191878713</v>
      </c>
      <c r="E30" s="18">
        <f t="shared" si="6"/>
        <v>37.036513572243003</v>
      </c>
      <c r="F30" s="18">
        <f t="shared" si="6"/>
        <v>34.905593154824295</v>
      </c>
      <c r="G30" s="18">
        <f t="shared" si="11"/>
        <v>6.1048107905428708</v>
      </c>
      <c r="H30" s="18">
        <f t="shared" si="7"/>
        <v>26.647380940898692</v>
      </c>
      <c r="I30" s="18">
        <f t="shared" si="7"/>
        <v>26.66673139496632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9" s="1" customFormat="1" ht="12.75" x14ac:dyDescent="0.2"/>
    <row r="34" spans="1:9" s="1" customFormat="1" ht="15" customHeight="1" x14ac:dyDescent="0.2">
      <c r="A34" s="2" t="s">
        <v>36</v>
      </c>
      <c r="G34" s="9" t="s">
        <v>19</v>
      </c>
      <c r="H34" s="9"/>
      <c r="I34" s="9"/>
    </row>
    <row r="35" spans="1:9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9" s="1" customFormat="1" ht="15" customHeight="1" x14ac:dyDescent="0.2">
      <c r="A36" s="32"/>
      <c r="B36" s="4">
        <v>2021</v>
      </c>
      <c r="C36" s="4">
        <v>2020</v>
      </c>
      <c r="D36" s="4" t="s">
        <v>4</v>
      </c>
      <c r="E36" s="4">
        <v>2021</v>
      </c>
      <c r="F36" s="4">
        <v>2020</v>
      </c>
      <c r="G36" s="4" t="s">
        <v>4</v>
      </c>
      <c r="H36" s="4">
        <v>2021</v>
      </c>
      <c r="I36" s="4">
        <v>2020</v>
      </c>
    </row>
    <row r="37" spans="1:9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9" s="2" customFormat="1" ht="12.75" customHeight="1" x14ac:dyDescent="0.2">
      <c r="A38" s="16" t="s">
        <v>7</v>
      </c>
      <c r="B38" s="25">
        <v>818.40312217919995</v>
      </c>
      <c r="C38" s="25">
        <v>756.44502110999997</v>
      </c>
      <c r="D38" s="6">
        <f>B38*100/C38-100</f>
        <v>8.1906945435748071</v>
      </c>
      <c r="E38" s="25">
        <v>346.94410788000005</v>
      </c>
      <c r="F38" s="25">
        <v>309.77581463999996</v>
      </c>
      <c r="G38" s="6">
        <f>E38*100/F38-100</f>
        <v>11.998449034245795</v>
      </c>
      <c r="H38" s="6">
        <f>B38*100/$B$38</f>
        <v>100</v>
      </c>
      <c r="I38" s="6">
        <f>C38*100/$C$38</f>
        <v>100</v>
      </c>
    </row>
    <row r="39" spans="1:9" s="2" customFormat="1" ht="12.75" x14ac:dyDescent="0.2">
      <c r="A39" s="16" t="s">
        <v>8</v>
      </c>
      <c r="B39" s="25">
        <v>174.79466857989996</v>
      </c>
      <c r="C39" s="25">
        <v>156.38566517999999</v>
      </c>
      <c r="D39" s="6">
        <f t="shared" ref="D39:D55" si="12">B39*100/C39-100</f>
        <v>11.771541450881188</v>
      </c>
      <c r="E39" s="25">
        <v>90.823446540000006</v>
      </c>
      <c r="F39" s="25">
        <v>72.122740379999996</v>
      </c>
      <c r="G39" s="6">
        <f t="shared" ref="G39:G55" si="13">E39*100/F39-100</f>
        <v>25.929001118745362</v>
      </c>
      <c r="H39" s="6">
        <f t="shared" ref="H39:H55" si="14">B39*100/$B$38</f>
        <v>21.358015853417822</v>
      </c>
      <c r="I39" s="6">
        <f t="shared" ref="I39:I55" si="15">C39*100/$C$38</f>
        <v>20.67376488915496</v>
      </c>
    </row>
    <row r="40" spans="1:9" s="2" customFormat="1" ht="12.75" x14ac:dyDescent="0.2">
      <c r="A40" s="16" t="s">
        <v>9</v>
      </c>
      <c r="B40" s="25">
        <v>643.60845359929999</v>
      </c>
      <c r="C40" s="25">
        <v>600.05935593000004</v>
      </c>
      <c r="D40" s="6">
        <f t="shared" si="12"/>
        <v>7.257464988910229</v>
      </c>
      <c r="E40" s="25">
        <v>256.12066134000008</v>
      </c>
      <c r="F40" s="25">
        <v>237.65307425999998</v>
      </c>
      <c r="G40" s="6">
        <f t="shared" si="13"/>
        <v>7.7708176666782691</v>
      </c>
      <c r="H40" s="6">
        <f t="shared" si="14"/>
        <v>78.641984146582175</v>
      </c>
      <c r="I40" s="6">
        <f t="shared" si="15"/>
        <v>79.326235110845047</v>
      </c>
    </row>
    <row r="41" spans="1:9" s="1" customFormat="1" ht="12.75" x14ac:dyDescent="0.2">
      <c r="A41" s="17" t="s">
        <v>29</v>
      </c>
      <c r="B41" s="15">
        <v>50.578931889799996</v>
      </c>
      <c r="C41" s="15">
        <v>48.105850570000001</v>
      </c>
      <c r="D41" s="17">
        <f t="shared" si="12"/>
        <v>5.1409158979558072</v>
      </c>
      <c r="E41" s="15">
        <v>26.200183989999999</v>
      </c>
      <c r="F41" s="15">
        <v>23.182448999999998</v>
      </c>
      <c r="G41" s="17">
        <f t="shared" si="13"/>
        <v>13.017326124604011</v>
      </c>
      <c r="H41" s="17">
        <f t="shared" si="14"/>
        <v>6.1801978168315301</v>
      </c>
      <c r="I41" s="17">
        <f t="shared" si="15"/>
        <v>6.3594642343484464</v>
      </c>
    </row>
    <row r="42" spans="1:9" s="1" customFormat="1" ht="12.75" x14ac:dyDescent="0.2">
      <c r="A42" s="17" t="s">
        <v>30</v>
      </c>
      <c r="B42" s="15">
        <v>11.819269069900001</v>
      </c>
      <c r="C42" s="15">
        <v>8.8524354499999998</v>
      </c>
      <c r="D42" s="17">
        <f t="shared" si="12"/>
        <v>33.514320851670277</v>
      </c>
      <c r="E42" s="15">
        <v>4.3400614600000003</v>
      </c>
      <c r="F42" s="15">
        <v>3.4133117800000004</v>
      </c>
      <c r="G42" s="17">
        <f t="shared" si="13"/>
        <v>27.151040975225527</v>
      </c>
      <c r="H42" s="17">
        <f t="shared" si="14"/>
        <v>1.4441867032995042</v>
      </c>
      <c r="I42" s="17">
        <f t="shared" si="15"/>
        <v>1.1702681890892774</v>
      </c>
    </row>
    <row r="43" spans="1:9" s="1" customFormat="1" ht="12.75" x14ac:dyDescent="0.2">
      <c r="A43" s="17" t="s">
        <v>31</v>
      </c>
      <c r="B43" s="15">
        <v>3.0526477999999999</v>
      </c>
      <c r="C43" s="15">
        <v>3.0984937800000001</v>
      </c>
      <c r="D43" s="17">
        <f t="shared" si="12"/>
        <v>-1.4796214953189377</v>
      </c>
      <c r="E43" s="15">
        <v>0.33534794000000001</v>
      </c>
      <c r="F43" s="15">
        <v>0.24714979000000001</v>
      </c>
      <c r="G43" s="17">
        <f t="shared" si="13"/>
        <v>35.686111649133892</v>
      </c>
      <c r="H43" s="17">
        <f t="shared" si="14"/>
        <v>0.37300050760700582</v>
      </c>
      <c r="I43" s="17">
        <f t="shared" si="15"/>
        <v>0.40961255524602447</v>
      </c>
    </row>
    <row r="44" spans="1:9" s="2" customFormat="1" ht="12.75" x14ac:dyDescent="0.2">
      <c r="A44" s="19" t="s">
        <v>10</v>
      </c>
      <c r="B44" s="26">
        <v>63.0190732298</v>
      </c>
      <c r="C44" s="26">
        <v>61.222020189999995</v>
      </c>
      <c r="D44" s="19">
        <f t="shared" si="12"/>
        <v>2.9353050327691221</v>
      </c>
      <c r="E44" s="26">
        <v>20.53789424</v>
      </c>
      <c r="F44" s="26">
        <v>21.345200679999998</v>
      </c>
      <c r="G44" s="19">
        <f t="shared" si="13"/>
        <v>-3.7821449987885387</v>
      </c>
      <c r="H44" s="19">
        <f t="shared" si="14"/>
        <v>7.7002483888375437</v>
      </c>
      <c r="I44" s="19">
        <f t="shared" si="15"/>
        <v>8.0933866284377682</v>
      </c>
    </row>
    <row r="45" spans="1:9" s="1" customFormat="1" ht="12.75" x14ac:dyDescent="0.2">
      <c r="A45" s="20" t="s">
        <v>11</v>
      </c>
      <c r="B45" s="15">
        <v>33.246876059900003</v>
      </c>
      <c r="C45" s="15">
        <v>31.65944283</v>
      </c>
      <c r="D45" s="17">
        <f t="shared" si="12"/>
        <v>5.0140908620027176</v>
      </c>
      <c r="E45" s="15">
        <v>11.611794980000001</v>
      </c>
      <c r="F45" s="15">
        <v>11.220681730000001</v>
      </c>
      <c r="G45" s="17">
        <f t="shared" si="13"/>
        <v>3.485646054413138</v>
      </c>
      <c r="H45" s="17">
        <f t="shared" si="14"/>
        <v>4.0624082629807186</v>
      </c>
      <c r="I45" s="17">
        <f t="shared" si="15"/>
        <v>4.1852933057240884</v>
      </c>
    </row>
    <row r="46" spans="1:9" s="1" customFormat="1" ht="12.75" x14ac:dyDescent="0.2">
      <c r="A46" s="20" t="s">
        <v>12</v>
      </c>
      <c r="B46" s="15">
        <v>29.7721971699</v>
      </c>
      <c r="C46" s="15">
        <v>29.562577359999999</v>
      </c>
      <c r="D46" s="17">
        <f t="shared" si="12"/>
        <v>0.70907149720859763</v>
      </c>
      <c r="E46" s="15">
        <v>8.9260992599999991</v>
      </c>
      <c r="F46" s="15">
        <v>10.124518949999999</v>
      </c>
      <c r="G46" s="17">
        <f t="shared" si="13"/>
        <v>-11.836806231667936</v>
      </c>
      <c r="H46" s="17">
        <f t="shared" si="14"/>
        <v>3.637840125856826</v>
      </c>
      <c r="I46" s="17">
        <f t="shared" si="15"/>
        <v>3.9080933227136807</v>
      </c>
    </row>
    <row r="47" spans="1:9" s="2" customFormat="1" ht="12.75" x14ac:dyDescent="0.2">
      <c r="A47" s="19" t="s">
        <v>13</v>
      </c>
      <c r="B47" s="26">
        <v>488.47850884979999</v>
      </c>
      <c r="C47" s="26">
        <v>458.40150904000001</v>
      </c>
      <c r="D47" s="19">
        <f t="shared" si="12"/>
        <v>6.561278533482195</v>
      </c>
      <c r="E47" s="26">
        <v>196.93257543999999</v>
      </c>
      <c r="F47" s="26">
        <v>183.59223049000002</v>
      </c>
      <c r="G47" s="19">
        <f t="shared" si="13"/>
        <v>7.2662905801597191</v>
      </c>
      <c r="H47" s="19">
        <f t="shared" si="14"/>
        <v>59.686784618942511</v>
      </c>
      <c r="I47" s="19">
        <f t="shared" si="15"/>
        <v>60.599448241108938</v>
      </c>
    </row>
    <row r="48" spans="1:9" s="1" customFormat="1" ht="12.75" x14ac:dyDescent="0.2">
      <c r="A48" s="20" t="s">
        <v>14</v>
      </c>
      <c r="B48" s="15">
        <v>79.638870389899992</v>
      </c>
      <c r="C48" s="15">
        <v>71.997916529999998</v>
      </c>
      <c r="D48" s="17">
        <f t="shared" si="12"/>
        <v>10.612743018356895</v>
      </c>
      <c r="E48" s="15">
        <v>59.494605450000002</v>
      </c>
      <c r="F48" s="15">
        <v>54.520952780000002</v>
      </c>
      <c r="G48" s="17">
        <f t="shared" si="13"/>
        <v>9.1224610290091732</v>
      </c>
      <c r="H48" s="17">
        <f t="shared" si="14"/>
        <v>9.7310076454549534</v>
      </c>
      <c r="I48" s="17">
        <f t="shared" si="15"/>
        <v>9.5179311808214386</v>
      </c>
    </row>
    <row r="49" spans="1:12" s="1" customFormat="1" ht="12.75" x14ac:dyDescent="0.2">
      <c r="A49" s="20" t="s">
        <v>15</v>
      </c>
      <c r="B49" s="15">
        <v>408.83963845990002</v>
      </c>
      <c r="C49" s="15">
        <v>386.40359251000001</v>
      </c>
      <c r="D49" s="17">
        <f t="shared" si="12"/>
        <v>5.8063761271369003</v>
      </c>
      <c r="E49" s="15">
        <v>137.43796999</v>
      </c>
      <c r="F49" s="15">
        <v>129.07127771</v>
      </c>
      <c r="G49" s="17">
        <f t="shared" si="13"/>
        <v>6.4822262771725718</v>
      </c>
      <c r="H49" s="17">
        <f t="shared" si="14"/>
        <v>49.955776973487559</v>
      </c>
      <c r="I49" s="17">
        <f t="shared" si="15"/>
        <v>51.081517060287503</v>
      </c>
    </row>
    <row r="50" spans="1:12" s="1" customFormat="1" ht="12.75" x14ac:dyDescent="0.2">
      <c r="A50" s="17" t="s">
        <v>16</v>
      </c>
      <c r="B50" s="15">
        <v>12.314844410000001</v>
      </c>
      <c r="C50" s="15">
        <v>11.00432067</v>
      </c>
      <c r="D50" s="17">
        <f t="shared" si="12"/>
        <v>11.909174398859108</v>
      </c>
      <c r="E50" s="15">
        <v>3.4938393999999997</v>
      </c>
      <c r="F50" s="15">
        <v>1.80877197</v>
      </c>
      <c r="G50" s="17">
        <f t="shared" si="13"/>
        <v>93.160854875476645</v>
      </c>
      <c r="H50" s="17">
        <f t="shared" si="14"/>
        <v>1.504740643853935</v>
      </c>
      <c r="I50" s="17">
        <f t="shared" si="15"/>
        <v>1.4547416352681346</v>
      </c>
    </row>
    <row r="51" spans="1:12" s="1" customFormat="1" ht="12.75" x14ac:dyDescent="0.2">
      <c r="A51" s="17" t="s">
        <v>32</v>
      </c>
      <c r="B51" s="15">
        <v>7.8101122300000005</v>
      </c>
      <c r="C51" s="15">
        <v>4.6419039399999997</v>
      </c>
      <c r="D51" s="17">
        <f t="shared" si="12"/>
        <v>68.252344963433274</v>
      </c>
      <c r="E51" s="15">
        <v>3.3611532799999999</v>
      </c>
      <c r="F51" s="15">
        <v>2.9322231599999999</v>
      </c>
      <c r="G51" s="17">
        <f t="shared" si="13"/>
        <v>14.628154018127319</v>
      </c>
      <c r="H51" s="17">
        <f t="shared" si="14"/>
        <v>0.95431114793448646</v>
      </c>
      <c r="I51" s="17">
        <f t="shared" si="15"/>
        <v>0.61364723284033462</v>
      </c>
    </row>
    <row r="52" spans="1:12" s="1" customFormat="1" ht="12.75" x14ac:dyDescent="0.2">
      <c r="A52" s="17" t="s">
        <v>33</v>
      </c>
      <c r="B52" s="15">
        <v>0.3609696</v>
      </c>
      <c r="C52" s="15">
        <v>0.3852952</v>
      </c>
      <c r="D52" s="17">
        <f t="shared" si="12"/>
        <v>-6.3134967681922802</v>
      </c>
      <c r="E52" s="15">
        <v>0.28691699999999998</v>
      </c>
      <c r="F52" s="15">
        <v>0.20363100000000001</v>
      </c>
      <c r="G52" s="17">
        <f t="shared" si="13"/>
        <v>40.900452288698659</v>
      </c>
      <c r="H52" s="17">
        <f t="shared" si="14"/>
        <v>4.4106576602350872E-2</v>
      </c>
      <c r="I52" s="17">
        <f t="shared" si="15"/>
        <v>5.0934990547577615E-2</v>
      </c>
    </row>
    <row r="53" spans="1:12" s="1" customFormat="1" ht="12.75" x14ac:dyDescent="0.2">
      <c r="A53" s="17" t="s">
        <v>34</v>
      </c>
      <c r="B53" s="15">
        <v>4.0745239199999999</v>
      </c>
      <c r="C53" s="15">
        <v>2.77054534</v>
      </c>
      <c r="D53" s="17">
        <f t="shared" si="12"/>
        <v>47.06577297883166</v>
      </c>
      <c r="E53" s="15">
        <v>0.41707917999999999</v>
      </c>
      <c r="F53" s="15">
        <v>0.69287307000000009</v>
      </c>
      <c r="G53" s="17">
        <f t="shared" si="13"/>
        <v>-39.804388702825477</v>
      </c>
      <c r="H53" s="17">
        <f t="shared" si="14"/>
        <v>0.49786270476957323</v>
      </c>
      <c r="I53" s="17">
        <f t="shared" si="15"/>
        <v>0.36625865233860999</v>
      </c>
    </row>
    <row r="54" spans="1:12" s="1" customFormat="1" ht="12.75" x14ac:dyDescent="0.2">
      <c r="A54" s="17" t="s">
        <v>35</v>
      </c>
      <c r="B54" s="15">
        <v>1.6836905900000001</v>
      </c>
      <c r="C54" s="15">
        <v>1.35625412</v>
      </c>
      <c r="D54" s="17">
        <f t="shared" si="12"/>
        <v>24.142707857728041</v>
      </c>
      <c r="E54" s="15">
        <v>0.16623007999999997</v>
      </c>
      <c r="F54" s="15">
        <v>0.20137749999999999</v>
      </c>
      <c r="G54" s="17">
        <f t="shared" si="13"/>
        <v>-17.453499025462136</v>
      </c>
      <c r="H54" s="17">
        <f t="shared" si="14"/>
        <v>0.20572875938165525</v>
      </c>
      <c r="I54" s="17">
        <f t="shared" si="15"/>
        <v>0.17929315180234065</v>
      </c>
    </row>
    <row r="55" spans="1:12" s="1" customFormat="1" ht="12.75" x14ac:dyDescent="0.2">
      <c r="A55" s="22" t="s">
        <v>17</v>
      </c>
      <c r="B55" s="15">
        <v>0.41588201000000002</v>
      </c>
      <c r="C55" s="15">
        <v>0.22072763000000001</v>
      </c>
      <c r="D55" s="17">
        <f t="shared" si="12"/>
        <v>88.414114716857171</v>
      </c>
      <c r="E55" s="15">
        <v>4.9379330000000006E-2</v>
      </c>
      <c r="F55" s="15">
        <v>3.3855820000000002E-2</v>
      </c>
      <c r="G55" s="17">
        <f t="shared" si="13"/>
        <v>45.851821045834981</v>
      </c>
      <c r="H55" s="17">
        <f t="shared" si="14"/>
        <v>5.0816278522082335E-2</v>
      </c>
      <c r="I55" s="17">
        <f t="shared" si="15"/>
        <v>2.9179599817592355E-2</v>
      </c>
    </row>
    <row r="56" spans="1:12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</row>
    <row r="57" spans="1:12" x14ac:dyDescent="0.25">
      <c r="A57" s="23" t="s">
        <v>22</v>
      </c>
      <c r="B57" s="28">
        <v>572.79140400000006</v>
      </c>
      <c r="C57" s="28">
        <v>529.091455</v>
      </c>
      <c r="D57" s="24">
        <f t="shared" ref="D57:D59" si="16">B57*100/C57-100</f>
        <v>8.2594320106719579</v>
      </c>
      <c r="E57" s="28">
        <v>262.15185600000001</v>
      </c>
      <c r="F57" s="28">
        <v>231.543002</v>
      </c>
      <c r="G57" s="24">
        <f t="shared" ref="G57" si="17">E57*100/F57-100</f>
        <v>13.219511596381565</v>
      </c>
      <c r="H57" s="24">
        <f t="shared" ref="H57" si="18">B57*100/$B$38</f>
        <v>69.988907480558211</v>
      </c>
      <c r="I57" s="24">
        <f t="shared" ref="I57" si="19">C57*100/$C$38</f>
        <v>69.944469225749728</v>
      </c>
    </row>
    <row r="58" spans="1:12" x14ac:dyDescent="0.25">
      <c r="A58" s="11" t="s">
        <v>23</v>
      </c>
      <c r="B58" s="29">
        <v>147.26594800000001</v>
      </c>
      <c r="C58" s="29">
        <v>130.751261</v>
      </c>
      <c r="D58" s="17">
        <f t="shared" si="16"/>
        <v>12.63061394107703</v>
      </c>
      <c r="E58" s="29">
        <v>78.468318999999994</v>
      </c>
      <c r="F58" s="29">
        <v>62.159334000000001</v>
      </c>
      <c r="G58" s="17">
        <f t="shared" ref="G58:G59" si="20">E58*100/F58-100</f>
        <v>26.237386970716244</v>
      </c>
      <c r="H58" s="17">
        <f t="shared" ref="H58:H59" si="21">B58*100/$B$38</f>
        <v>17.994304274874725</v>
      </c>
      <c r="I58" s="17">
        <f t="shared" ref="I58:I59" si="22">C58*100/$C$38</f>
        <v>17.284965509871011</v>
      </c>
      <c r="K58" s="8"/>
      <c r="L58" s="8"/>
    </row>
    <row r="59" spans="1:12" x14ac:dyDescent="0.25">
      <c r="A59" s="11" t="s">
        <v>24</v>
      </c>
      <c r="B59" s="29">
        <v>425.52545600000002</v>
      </c>
      <c r="C59" s="29">
        <v>398.340194</v>
      </c>
      <c r="D59" s="17">
        <f t="shared" si="16"/>
        <v>6.8246344229073799</v>
      </c>
      <c r="E59" s="29">
        <v>183.683537</v>
      </c>
      <c r="F59" s="29">
        <v>169.383668</v>
      </c>
      <c r="G59" s="17">
        <f t="shared" si="20"/>
        <v>8.4422950387400988</v>
      </c>
      <c r="H59" s="17">
        <f t="shared" si="21"/>
        <v>51.994603205683489</v>
      </c>
      <c r="I59" s="17">
        <f t="shared" si="22"/>
        <v>52.659503715878714</v>
      </c>
    </row>
    <row r="60" spans="1:12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</row>
    <row r="61" spans="1:12" x14ac:dyDescent="0.25">
      <c r="A61" s="23" t="s">
        <v>26</v>
      </c>
      <c r="B61" s="28">
        <v>245.61171817919995</v>
      </c>
      <c r="C61" s="28">
        <v>227.35356610999995</v>
      </c>
      <c r="D61" s="24">
        <f t="shared" ref="D61:D63" si="23">B61*100/C61-100</f>
        <v>8.0307304528340779</v>
      </c>
      <c r="E61" s="28">
        <v>84.792251880000023</v>
      </c>
      <c r="F61" s="28">
        <v>78.232812639999992</v>
      </c>
      <c r="G61" s="24">
        <f t="shared" ref="G61:G63" si="24">E61*100/F61-100</f>
        <v>8.3845115861860506</v>
      </c>
      <c r="H61" s="24">
        <f t="shared" ref="H61:H63" si="25">B61*100/$B$38</f>
        <v>30.011092519441792</v>
      </c>
      <c r="I61" s="24">
        <f t="shared" ref="I61:I63" si="26">C61*100/$C$38</f>
        <v>30.055530774250265</v>
      </c>
    </row>
    <row r="62" spans="1:12" x14ac:dyDescent="0.25">
      <c r="A62" s="11" t="s">
        <v>23</v>
      </c>
      <c r="B62" s="14">
        <v>27.528720579899996</v>
      </c>
      <c r="C62" s="14">
        <v>25.634404180000004</v>
      </c>
      <c r="D62" s="17">
        <f t="shared" si="23"/>
        <v>7.3897422643352826</v>
      </c>
      <c r="E62" s="14">
        <v>12.355127540000002</v>
      </c>
      <c r="F62" s="14">
        <v>9.9634063800000003</v>
      </c>
      <c r="G62" s="17">
        <f t="shared" si="24"/>
        <v>24.005054785289204</v>
      </c>
      <c r="H62" s="17">
        <f t="shared" si="25"/>
        <v>3.3637115785431018</v>
      </c>
      <c r="I62" s="17">
        <f t="shared" si="26"/>
        <v>3.3887993792839475</v>
      </c>
    </row>
    <row r="63" spans="1:12" x14ac:dyDescent="0.25">
      <c r="A63" s="11" t="s">
        <v>24</v>
      </c>
      <c r="B63" s="14">
        <v>218.08299759929997</v>
      </c>
      <c r="C63" s="14">
        <v>201.71916192999996</v>
      </c>
      <c r="D63" s="17">
        <f t="shared" si="23"/>
        <v>8.1121870191878713</v>
      </c>
      <c r="E63" s="14">
        <v>72.437124340000025</v>
      </c>
      <c r="F63" s="14">
        <v>68.269406259999997</v>
      </c>
      <c r="G63" s="17">
        <f t="shared" si="24"/>
        <v>6.1048107905428708</v>
      </c>
      <c r="H63" s="17">
        <f t="shared" si="25"/>
        <v>26.647380940898692</v>
      </c>
      <c r="I63" s="17">
        <f t="shared" si="26"/>
        <v>26.66673139496632</v>
      </c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2022-02-27T13:05:05Z</dcterms:modified>
</cp:coreProperties>
</file>